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42" i="1" l="1"/>
  <c r="C41" i="1"/>
  <c r="C39" i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18" i="1"/>
  <c r="C17" i="1"/>
  <c r="C16" i="1"/>
  <c r="C15" i="1"/>
  <c r="C14" i="1"/>
  <c r="C10" i="1"/>
  <c r="E60" i="1"/>
  <c r="D59" i="1"/>
  <c r="C60" i="1" l="1"/>
  <c r="D71" i="1" l="1"/>
  <c r="D55" i="1"/>
  <c r="D54" i="1"/>
  <c r="E65" i="1" l="1"/>
  <c r="D62" i="1" l="1"/>
  <c r="D51" i="1"/>
  <c r="D41" i="1"/>
  <c r="D58" i="1" l="1"/>
  <c r="D57" i="1"/>
  <c r="D56" i="1"/>
  <c r="D53" i="1"/>
  <c r="D50" i="1"/>
  <c r="D49" i="1"/>
  <c r="D48" i="1"/>
  <c r="D47" i="1"/>
  <c r="D46" i="1"/>
  <c r="C65" i="1" l="1"/>
  <c r="D63" i="1" l="1"/>
  <c r="D64" i="1"/>
  <c r="D18" i="1" l="1"/>
  <c r="D11" i="1" l="1"/>
  <c r="D14" i="1"/>
  <c r="D15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l="1"/>
  <c r="D65" i="1" s="1"/>
</calcChain>
</file>

<file path=xl/sharedStrings.xml><?xml version="1.0" encoding="utf-8"?>
<sst xmlns="http://schemas.openxmlformats.org/spreadsheetml/2006/main" count="89" uniqueCount="69">
  <si>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</si>
  <si>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</si>
  <si>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</si>
  <si>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</si>
  <si>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</si>
  <si>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</si>
  <si>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</si>
  <si>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</si>
  <si>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</si>
  <si>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</si>
  <si>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</si>
  <si>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</si>
  <si>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</si>
  <si>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</si>
  <si>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</si>
  <si>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</si>
  <si>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</si>
  <si>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</si>
  <si>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</si>
  <si>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</si>
  <si>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</si>
  <si>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</si>
  <si>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</si>
  <si>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</si>
  <si>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</si>
  <si>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</si>
  <si>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</si>
  <si>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</si>
  <si>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</si>
  <si>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</si>
  <si>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</si>
  <si>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</si>
  <si>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</si>
  <si>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</si>
  <si>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</si>
  <si>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</si>
  <si>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</si>
  <si>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</si>
  <si>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</si>
  <si>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</si>
  <si>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</si>
  <si>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</si>
  <si>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</si>
  <si>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</si>
  <si>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</si>
  <si>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</si>
  <si>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</si>
  <si>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</si>
  <si>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</si>
  <si>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</si>
  <si>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</si>
  <si>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</si>
  <si>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</si>
  <si>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</si>
  <si>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</si>
  <si>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</si>
  <si>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</si>
  <si>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</si>
  <si>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</si>
  <si>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</si>
  <si>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</si>
  <si>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</si>
  <si>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</si>
  <si>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</si>
  <si>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Авиационная 8</t>
  </si>
  <si>
    <t>Очистка чердаков  от горючего и другого мусора</t>
  </si>
  <si>
    <t>содержание выгребной ямы, вывоз ЖБО</t>
  </si>
  <si>
    <t>ежедневно</t>
  </si>
  <si>
    <t>S = 695,7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</si>
</sst>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49" zoomScale="75" zoomScaleNormal="75" zoomScaleSheetLayoutView="75" workbookViewId="0">
      <selection activeCell="C65" sqref="C6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38"/>
      <c r="C2" s="38"/>
      <c r="D2" s="38"/>
      <c r="E2" s="38"/>
    </row>
    <row r="3" spans="1:7" ht="20.25" x14ac:dyDescent="0.3">
      <c r="A3" s="39" t="s">
        <v>0</v>
      </c>
      <c r="B3" s="39"/>
      <c r="C3" s="39"/>
      <c r="D3" s="39"/>
      <c r="E3" s="39"/>
    </row>
    <row r="4" spans="1:7" ht="49.5" customHeight="1" x14ac:dyDescent="0.25">
      <c r="A4" s="40" t="s">
        <v>64</v>
      </c>
      <c r="B4" s="40"/>
      <c r="C4" s="40"/>
      <c r="D4" s="40"/>
      <c r="E4" s="40"/>
    </row>
    <row r="5" spans="1:7" ht="22.5" customHeight="1" x14ac:dyDescent="0.25">
      <c r="A5" s="41" t="s">
        <v>68</v>
      </c>
      <c r="B5" s="41"/>
      <c r="C5" s="41"/>
      <c r="D5" s="41"/>
      <c r="E5" s="4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2" t="s">
        <v>34</v>
      </c>
      <c r="B8" s="43"/>
      <c r="C8" s="43"/>
      <c r="D8" s="43"/>
      <c r="E8" s="44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PRODUCT(695.7*E10)</f>
        <v>41.742000000000004</v>
      </c>
      <c r="D10" s="4">
        <f>PRODUCT(C10*12)</f>
        <v>500.90400000000005</v>
      </c>
      <c r="E10" s="4">
        <v>0.06</v>
      </c>
    </row>
    <row r="11" spans="1:7" ht="17.25" customHeight="1" x14ac:dyDescent="0.2">
      <c r="A11" s="51" t="s">
        <v>25</v>
      </c>
      <c r="B11" s="49" t="s">
        <v>21</v>
      </c>
      <c r="C11" s="35">
        <f>PRODUCT(695.7*E11)</f>
        <v>264.36600000000004</v>
      </c>
      <c r="D11" s="35">
        <f>PRODUCT(C11*12)</f>
        <v>3172.3920000000007</v>
      </c>
      <c r="E11" s="35">
        <v>0.38</v>
      </c>
      <c r="F11" s="63"/>
      <c r="G11" s="62"/>
    </row>
    <row r="12" spans="1:7" ht="12.75" customHeight="1" x14ac:dyDescent="0.2">
      <c r="A12" s="52"/>
      <c r="B12" s="54"/>
      <c r="C12" s="36"/>
      <c r="D12" s="36"/>
      <c r="E12" s="36"/>
      <c r="F12" s="63"/>
      <c r="G12" s="62"/>
    </row>
    <row r="13" spans="1:7" ht="6" customHeight="1" x14ac:dyDescent="0.2">
      <c r="A13" s="53"/>
      <c r="B13" s="50"/>
      <c r="C13" s="37"/>
      <c r="D13" s="37"/>
      <c r="E13" s="37"/>
      <c r="F13" s="63"/>
      <c r="G13" s="62"/>
    </row>
    <row r="14" spans="1:7" x14ac:dyDescent="0.2">
      <c r="A14" s="12" t="s">
        <v>45</v>
      </c>
      <c r="B14" s="2" t="s">
        <v>21</v>
      </c>
      <c r="C14" s="4">
        <f t="shared" ref="C14:C18" si="0">PRODUCT(695.7*E14)</f>
        <v>62.613</v>
      </c>
      <c r="D14" s="4">
        <f t="shared" ref="D14:D18" si="1">PRODUCT(C14*12)</f>
        <v>751.35599999999999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63.308700000000002</v>
      </c>
      <c r="D15" s="4">
        <f t="shared" si="1"/>
        <v>759.70440000000008</v>
      </c>
      <c r="E15" s="14">
        <v>9.0999999999999998E-2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41.742000000000004</v>
      </c>
      <c r="D16" s="4">
        <f t="shared" si="1"/>
        <v>500.90400000000005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90.441000000000003</v>
      </c>
      <c r="D17" s="4">
        <f t="shared" si="1"/>
        <v>1085.2919999999999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299.15100000000001</v>
      </c>
      <c r="D18" s="4">
        <f t="shared" si="1"/>
        <v>3589.8119999999999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45" t="s">
        <v>18</v>
      </c>
      <c r="B20" s="49" t="s">
        <v>30</v>
      </c>
      <c r="C20" s="35">
        <f>PRODUCT(695.7*E20)</f>
        <v>1092.249</v>
      </c>
      <c r="D20" s="35">
        <f>PRODUCT(C20*12)</f>
        <v>13106.988000000001</v>
      </c>
      <c r="E20" s="35">
        <v>1.57</v>
      </c>
      <c r="F20" s="63"/>
      <c r="G20" s="62"/>
    </row>
    <row r="21" spans="1:7" ht="22.5" customHeight="1" x14ac:dyDescent="0.2">
      <c r="A21" s="55"/>
      <c r="B21" s="54"/>
      <c r="C21" s="36"/>
      <c r="D21" s="36"/>
      <c r="E21" s="36"/>
      <c r="F21" s="63"/>
      <c r="G21" s="62"/>
    </row>
    <row r="22" spans="1:7" ht="24.75" customHeight="1" x14ac:dyDescent="0.2">
      <c r="A22" s="55"/>
      <c r="B22" s="54"/>
      <c r="C22" s="36"/>
      <c r="D22" s="36"/>
      <c r="E22" s="36"/>
      <c r="F22" s="63"/>
      <c r="G22" s="62"/>
    </row>
    <row r="23" spans="1:7" ht="21" customHeight="1" x14ac:dyDescent="0.2">
      <c r="A23" s="46"/>
      <c r="B23" s="50"/>
      <c r="C23" s="37"/>
      <c r="D23" s="37"/>
      <c r="E23" s="37"/>
      <c r="F23" s="63"/>
      <c r="G23" s="62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45" t="s">
        <v>12</v>
      </c>
      <c r="B25" s="49" t="s">
        <v>41</v>
      </c>
      <c r="C25" s="35">
        <f>PRODUCT(695.7*E25)</f>
        <v>201.75299999999999</v>
      </c>
      <c r="D25" s="35">
        <f>PRODUCT(C25*12)</f>
        <v>2421.0360000000001</v>
      </c>
      <c r="E25" s="35">
        <v>0.28999999999999998</v>
      </c>
      <c r="F25" s="63"/>
      <c r="G25" s="62"/>
    </row>
    <row r="26" spans="1:7" ht="18" customHeight="1" x14ac:dyDescent="0.2">
      <c r="A26" s="55"/>
      <c r="B26" s="54"/>
      <c r="C26" s="36"/>
      <c r="D26" s="36"/>
      <c r="E26" s="36"/>
      <c r="F26" s="63"/>
      <c r="G26" s="62"/>
    </row>
    <row r="27" spans="1:7" ht="18" customHeight="1" x14ac:dyDescent="0.2">
      <c r="A27" s="55"/>
      <c r="B27" s="54"/>
      <c r="C27" s="36"/>
      <c r="D27" s="36"/>
      <c r="E27" s="36"/>
      <c r="F27" s="63"/>
      <c r="G27" s="62"/>
    </row>
    <row r="28" spans="1:7" ht="18" customHeight="1" x14ac:dyDescent="0.2">
      <c r="A28" s="46"/>
      <c r="B28" s="50"/>
      <c r="C28" s="37"/>
      <c r="D28" s="37"/>
      <c r="E28" s="37"/>
      <c r="F28" s="63"/>
      <c r="G28" s="62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45" t="s">
        <v>26</v>
      </c>
      <c r="B30" s="49" t="s">
        <v>42</v>
      </c>
      <c r="C30" s="35">
        <f>PRODUCT(695.7*E30)</f>
        <v>313.06500000000005</v>
      </c>
      <c r="D30" s="35">
        <f>PRODUCT(C30*12)</f>
        <v>3756.7800000000007</v>
      </c>
      <c r="E30" s="35">
        <v>0.45</v>
      </c>
      <c r="F30" s="63"/>
      <c r="G30" s="62"/>
    </row>
    <row r="31" spans="1:7" ht="30" customHeight="1" x14ac:dyDescent="0.2">
      <c r="A31" s="46"/>
      <c r="B31" s="50"/>
      <c r="C31" s="37"/>
      <c r="D31" s="37"/>
      <c r="E31" s="37"/>
      <c r="F31" s="63"/>
      <c r="G31" s="62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7" t="s">
        <v>13</v>
      </c>
      <c r="B33" s="49" t="s">
        <v>22</v>
      </c>
      <c r="C33" s="35">
        <f>PRODUCT(695.7*E33)</f>
        <v>166.96800000000002</v>
      </c>
      <c r="D33" s="35">
        <f>PRODUCT(C33*12)</f>
        <v>2003.6160000000002</v>
      </c>
      <c r="E33" s="35">
        <v>0.24</v>
      </c>
      <c r="F33" s="63"/>
      <c r="G33" s="62"/>
    </row>
    <row r="34" spans="1:7" ht="30" customHeight="1" x14ac:dyDescent="0.2">
      <c r="A34" s="48"/>
      <c r="B34" s="50"/>
      <c r="C34" s="37"/>
      <c r="D34" s="37"/>
      <c r="E34" s="37"/>
      <c r="F34" s="63"/>
      <c r="G34" s="62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51</v>
      </c>
      <c r="B36" s="12" t="s">
        <v>23</v>
      </c>
      <c r="C36" s="4">
        <f>PRODUCT(695.7*E36)</f>
        <v>76.527000000000001</v>
      </c>
      <c r="D36" s="4">
        <f>PRODUCT(C36*12)</f>
        <v>918.32400000000007</v>
      </c>
      <c r="E36" s="14">
        <v>0.11</v>
      </c>
    </row>
    <row r="37" spans="1:7" ht="81.75" customHeight="1" x14ac:dyDescent="0.2">
      <c r="A37" s="56" t="s">
        <v>55</v>
      </c>
      <c r="B37" s="49" t="s">
        <v>22</v>
      </c>
      <c r="C37" s="35">
        <f>PRODUCT(695.7*E37)</f>
        <v>619.173</v>
      </c>
      <c r="D37" s="35">
        <f>PRODUCT(C37*12)</f>
        <v>7430.076</v>
      </c>
      <c r="E37" s="35">
        <v>0.89</v>
      </c>
      <c r="F37" s="63"/>
      <c r="G37" s="62"/>
    </row>
    <row r="38" spans="1:7" ht="1.5" hidden="1" customHeight="1" x14ac:dyDescent="0.2">
      <c r="A38" s="57"/>
      <c r="B38" s="50"/>
      <c r="C38" s="37"/>
      <c r="D38" s="37"/>
      <c r="E38" s="37"/>
      <c r="F38" s="63"/>
      <c r="G38" s="62"/>
    </row>
    <row r="39" spans="1:7" ht="42.75" customHeight="1" x14ac:dyDescent="0.2">
      <c r="A39" s="56" t="s">
        <v>54</v>
      </c>
      <c r="B39" s="47" t="s">
        <v>23</v>
      </c>
      <c r="C39" s="35">
        <f>PRODUCT(695.7*E39)</f>
        <v>76.527000000000001</v>
      </c>
      <c r="D39" s="35">
        <f>PRODUCT(C39*12)</f>
        <v>918.32400000000007</v>
      </c>
      <c r="E39" s="58">
        <v>0.11</v>
      </c>
      <c r="F39" s="63"/>
      <c r="G39" s="62"/>
    </row>
    <row r="40" spans="1:7" ht="21.75" customHeight="1" x14ac:dyDescent="0.2">
      <c r="A40" s="57"/>
      <c r="B40" s="48"/>
      <c r="C40" s="37"/>
      <c r="D40" s="37"/>
      <c r="E40" s="59"/>
      <c r="F40" s="63"/>
      <c r="G40" s="62"/>
    </row>
    <row r="41" spans="1:7" ht="42.75" customHeight="1" x14ac:dyDescent="0.2">
      <c r="A41" s="12" t="s">
        <v>58</v>
      </c>
      <c r="B41" s="2" t="s">
        <v>21</v>
      </c>
      <c r="C41" s="4">
        <f>PRODUCT(695.7*E41)</f>
        <v>132.18300000000002</v>
      </c>
      <c r="D41" s="4">
        <f t="shared" ref="D41" si="2">PRODUCT(C41*12)</f>
        <v>1586.1960000000004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>PRODUCT(695.7*E42)</f>
        <v>751.35600000000011</v>
      </c>
      <c r="D42" s="4">
        <f>PRODUCT(C42*12)</f>
        <v>9016.2720000000008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52</v>
      </c>
      <c r="B44" s="2" t="s">
        <v>19</v>
      </c>
      <c r="C44" s="4">
        <f t="shared" ref="C44:C51" si="3">PRODUCT(695.7*E44)</f>
        <v>396.54899999999998</v>
      </c>
      <c r="D44" s="4">
        <f>PRODUCT(C44*12)</f>
        <v>4758.5879999999997</v>
      </c>
      <c r="E44" s="4">
        <v>0.56999999999999995</v>
      </c>
    </row>
    <row r="45" spans="1:7" ht="19.5" customHeight="1" x14ac:dyDescent="0.2">
      <c r="A45" s="12" t="s">
        <v>53</v>
      </c>
      <c r="B45" s="12" t="s">
        <v>20</v>
      </c>
      <c r="C45" s="4">
        <f t="shared" si="3"/>
        <v>584.38800000000003</v>
      </c>
      <c r="D45" s="4">
        <f>PRODUCT(C45*12)</f>
        <v>7012.6560000000009</v>
      </c>
      <c r="E45" s="4">
        <v>0.84</v>
      </c>
    </row>
    <row r="46" spans="1:7" ht="26.25" customHeight="1" x14ac:dyDescent="0.2">
      <c r="A46" s="26" t="s">
        <v>50</v>
      </c>
      <c r="B46" s="2" t="s">
        <v>21</v>
      </c>
      <c r="C46" s="4">
        <f t="shared" si="3"/>
        <v>48.699000000000005</v>
      </c>
      <c r="D46" s="4">
        <f t="shared" ref="D46:D51" si="4">PRODUCT(C46*12)</f>
        <v>584.38800000000003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3"/>
        <v>29.915099999999999</v>
      </c>
      <c r="D47" s="4">
        <f t="shared" si="4"/>
        <v>358.9812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3"/>
        <v>76.527000000000001</v>
      </c>
      <c r="D48" s="4">
        <f t="shared" si="4"/>
        <v>918.32400000000007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3"/>
        <v>21.566700000000001</v>
      </c>
      <c r="D49" s="4">
        <f t="shared" si="4"/>
        <v>258.80040000000002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3"/>
        <v>41.742000000000004</v>
      </c>
      <c r="D50" s="4">
        <f t="shared" si="4"/>
        <v>500.90400000000005</v>
      </c>
      <c r="E50" s="14">
        <v>0.06</v>
      </c>
    </row>
    <row r="51" spans="1:7" ht="30" customHeight="1" x14ac:dyDescent="0.2">
      <c r="A51" s="26" t="s">
        <v>59</v>
      </c>
      <c r="B51" s="2" t="s">
        <v>22</v>
      </c>
      <c r="C51" s="4">
        <f t="shared" si="3"/>
        <v>187.83900000000003</v>
      </c>
      <c r="D51" s="4">
        <f t="shared" si="4"/>
        <v>2254.0680000000002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5">PRODUCT(695.7*E53)</f>
        <v>236.53800000000004</v>
      </c>
      <c r="D53" s="4">
        <f t="shared" ref="D53:D59" si="6">PRODUCT(C53*12)</f>
        <v>2838.4560000000006</v>
      </c>
      <c r="E53" s="4">
        <v>0.34</v>
      </c>
    </row>
    <row r="54" spans="1:7" ht="17.25" customHeight="1" x14ac:dyDescent="0.2">
      <c r="A54" s="25" t="s">
        <v>62</v>
      </c>
      <c r="B54" s="11" t="s">
        <v>19</v>
      </c>
      <c r="C54" s="4">
        <f t="shared" si="5"/>
        <v>250.452</v>
      </c>
      <c r="D54" s="4">
        <f t="shared" si="6"/>
        <v>3005.424</v>
      </c>
      <c r="E54" s="4">
        <v>0.36</v>
      </c>
    </row>
    <row r="55" spans="1:7" ht="17.25" customHeight="1" x14ac:dyDescent="0.2">
      <c r="A55" s="25" t="s">
        <v>63</v>
      </c>
      <c r="B55" s="11" t="s">
        <v>33</v>
      </c>
      <c r="C55" s="4">
        <f t="shared" si="5"/>
        <v>271.32300000000004</v>
      </c>
      <c r="D55" s="4">
        <f t="shared" si="6"/>
        <v>3255.8760000000002</v>
      </c>
      <c r="E55" s="4">
        <v>0.39</v>
      </c>
    </row>
    <row r="56" spans="1:7" ht="17.25" customHeight="1" x14ac:dyDescent="0.2">
      <c r="A56" s="25" t="s">
        <v>44</v>
      </c>
      <c r="B56" s="11" t="s">
        <v>33</v>
      </c>
      <c r="C56" s="4">
        <f t="shared" si="5"/>
        <v>180.88200000000001</v>
      </c>
      <c r="D56" s="4">
        <f t="shared" si="6"/>
        <v>2170.5839999999998</v>
      </c>
      <c r="E56" s="4">
        <v>0.26</v>
      </c>
    </row>
    <row r="57" spans="1:7" ht="25.5" customHeight="1" x14ac:dyDescent="0.2">
      <c r="A57" s="26" t="s">
        <v>48</v>
      </c>
      <c r="B57" s="11" t="s">
        <v>33</v>
      </c>
      <c r="C57" s="4">
        <f t="shared" si="5"/>
        <v>119.6604</v>
      </c>
      <c r="D57" s="4">
        <f t="shared" si="6"/>
        <v>1435.9248</v>
      </c>
      <c r="E57" s="14">
        <v>0.17199999999999999</v>
      </c>
    </row>
    <row r="58" spans="1:7" ht="25.5" customHeight="1" x14ac:dyDescent="0.2">
      <c r="A58" s="26" t="s">
        <v>49</v>
      </c>
      <c r="B58" s="11" t="s">
        <v>33</v>
      </c>
      <c r="C58" s="4">
        <f t="shared" si="5"/>
        <v>201.75299999999999</v>
      </c>
      <c r="D58" s="4">
        <f t="shared" si="6"/>
        <v>2421.0360000000001</v>
      </c>
      <c r="E58" s="4">
        <v>0.28999999999999998</v>
      </c>
    </row>
    <row r="59" spans="1:7" ht="25.5" customHeight="1" x14ac:dyDescent="0.2">
      <c r="A59" s="26" t="s">
        <v>66</v>
      </c>
      <c r="B59" s="11" t="s">
        <v>67</v>
      </c>
      <c r="C59" s="4">
        <f t="shared" si="5"/>
        <v>118.26900000000002</v>
      </c>
      <c r="D59" s="4">
        <f t="shared" si="6"/>
        <v>1419.2280000000003</v>
      </c>
      <c r="E59" s="4">
        <v>0.17</v>
      </c>
    </row>
    <row r="60" spans="1:7" ht="18" x14ac:dyDescent="0.25">
      <c r="A60" s="13" t="s">
        <v>27</v>
      </c>
      <c r="B60" s="17"/>
      <c r="C60" s="18">
        <f>SUM(C9:C59)</f>
        <v>7059.2679000000007</v>
      </c>
      <c r="D60" s="18">
        <f>SUM(D9:D59)</f>
        <v>84711.214800000016</v>
      </c>
      <c r="E60" s="18">
        <f>SUM(E10:E59)</f>
        <v>10.147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7">PRODUCT(695.7*E62)</f>
        <v>1968.8310000000001</v>
      </c>
      <c r="D62" s="9">
        <f t="shared" ref="D62" si="8">PRODUCT(C62*12)</f>
        <v>23625.972000000002</v>
      </c>
      <c r="E62" s="9">
        <v>2.83</v>
      </c>
    </row>
    <row r="63" spans="1:7" ht="18" x14ac:dyDescent="0.25">
      <c r="A63" s="22" t="s">
        <v>38</v>
      </c>
      <c r="B63" s="2"/>
      <c r="C63" s="4">
        <f t="shared" si="7"/>
        <v>2490.6060000000002</v>
      </c>
      <c r="D63" s="9">
        <f t="shared" ref="D63" si="9">PRODUCT(C63*12)</f>
        <v>29887.272000000004</v>
      </c>
      <c r="E63" s="20">
        <v>3.58</v>
      </c>
    </row>
    <row r="64" spans="1:7" ht="18" x14ac:dyDescent="0.25">
      <c r="A64" s="22" t="s">
        <v>39</v>
      </c>
      <c r="B64" s="2"/>
      <c r="C64" s="4">
        <f t="shared" si="7"/>
        <v>2017.53</v>
      </c>
      <c r="D64" s="9">
        <f t="shared" ref="D64" si="10">PRODUCT(C64*12)</f>
        <v>24210.36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13536.234900000001</v>
      </c>
      <c r="D65" s="24">
        <f>SUM(D60+D62+D63+D64)</f>
        <v>162434.81880000001</v>
      </c>
      <c r="E65" s="24">
        <f>SUM(E60+E62+E63+E64)</f>
        <v>19.457000000000001</v>
      </c>
    </row>
    <row r="66" spans="1:5" ht="18" x14ac:dyDescent="0.25">
      <c r="A66" s="42" t="s">
        <v>35</v>
      </c>
      <c r="B66" s="60"/>
      <c r="C66" s="60"/>
      <c r="D66" s="60"/>
      <c r="E66" s="61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60</v>
      </c>
      <c r="B68" s="2"/>
      <c r="C68" s="4"/>
      <c r="D68" s="4">
        <v>15000</v>
      </c>
      <c r="E68" s="14"/>
    </row>
    <row r="69" spans="1:5" x14ac:dyDescent="0.2">
      <c r="A69" s="26" t="s">
        <v>56</v>
      </c>
      <c r="B69" s="2"/>
      <c r="C69" s="4"/>
      <c r="D69" s="4">
        <v>10500</v>
      </c>
      <c r="E69" s="14"/>
    </row>
    <row r="70" spans="1:5" x14ac:dyDescent="0.2">
      <c r="A70" s="26" t="s">
        <v>61</v>
      </c>
      <c r="B70" s="2"/>
      <c r="C70" s="4"/>
      <c r="D70" s="4">
        <v>5000</v>
      </c>
      <c r="E70" s="14"/>
    </row>
    <row r="71" spans="1:5" ht="15.75" x14ac:dyDescent="0.25">
      <c r="A71" s="34" t="s">
        <v>57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7:E38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2018-11-12T02:57:15Z</dcterms:modified>
</cp:coreProperties>
</file>